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3" i="1"/>
  <c r="F14" i="1"/>
  <c r="F12" i="1"/>
  <c r="F4" i="1"/>
  <c r="F5" i="1"/>
  <c r="F6" i="1"/>
  <c r="F7" i="1"/>
  <c r="F8" i="1"/>
  <c r="F9" i="1"/>
  <c r="F10" i="1"/>
  <c r="F3" i="1"/>
  <c r="F15" i="1" l="1"/>
</calcChain>
</file>

<file path=xl/sharedStrings.xml><?xml version="1.0" encoding="utf-8"?>
<sst xmlns="http://schemas.openxmlformats.org/spreadsheetml/2006/main" count="47" uniqueCount="39">
  <si>
    <t>Ítem</t>
  </si>
  <si>
    <t>Descripción</t>
  </si>
  <si>
    <t>Unidad</t>
  </si>
  <si>
    <t>Cantidad</t>
  </si>
  <si>
    <t>V/Unitario</t>
  </si>
  <si>
    <t>V/Total</t>
  </si>
  <si>
    <t>CAMBIO DE TUBERIA, VALVULAS Y UNIONES</t>
  </si>
  <si>
    <t>1.1</t>
  </si>
  <si>
    <t>Cambio de tubos, válvulas y uniones</t>
  </si>
  <si>
    <t>UN</t>
  </si>
  <si>
    <t>1.2</t>
  </si>
  <si>
    <t>Tubería de acero inox de 2" SCH 40</t>
  </si>
  <si>
    <t>ML</t>
  </si>
  <si>
    <t>1.3</t>
  </si>
  <si>
    <t>Válvula de pie 2" HELBER</t>
  </si>
  <si>
    <t>1.4</t>
  </si>
  <si>
    <t>Rosca para tubería de 2" en acero inox</t>
  </si>
  <si>
    <t>1.5</t>
  </si>
  <si>
    <t>Ranura para tubería de 2" en acero inox</t>
  </si>
  <si>
    <t>1.6</t>
  </si>
  <si>
    <t>Unión RIG 2" Ranurada</t>
  </si>
  <si>
    <t>1.7</t>
  </si>
  <si>
    <t>Sellador para Roscas Eterna</t>
  </si>
  <si>
    <t>1.8</t>
  </si>
  <si>
    <t>Cinta Teflón</t>
  </si>
  <si>
    <t>SUMINISTRO DE TUBERIA PVC 1/2" E INSTALACION LAVAMANOS Y RESANE MURO MAMPOSTERIA</t>
  </si>
  <si>
    <t>3.1</t>
  </si>
  <si>
    <t>Red de agua potable en tubería PVC 1/2" incluye válvula de registro y accesorios</t>
  </si>
  <si>
    <t>3.2</t>
  </si>
  <si>
    <t>Acople tipo acordeón del sifón del lavamanos a tanque de recolección de agua residual</t>
  </si>
  <si>
    <t>3.3</t>
  </si>
  <si>
    <t>Instalación Lavamanos de pedal, incluye resane muro mampostería, sellado de fugas de agua de válvula de pie y maguera de acople</t>
  </si>
  <si>
    <t>GB</t>
  </si>
  <si>
    <t>COSTO DIRECTO</t>
  </si>
  <si>
    <t>Administración</t>
  </si>
  <si>
    <t>Imprevistos</t>
  </si>
  <si>
    <t>Utilidad</t>
  </si>
  <si>
    <t>IVA (sobre el 5% de la utilidad)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</si>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</sst>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1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sz val="8"/>
      <color rgb="FFFFFFFF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2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1" fontId="3" fillId="0" borderId="3" xfId="0" applyNumberFormat="1" applyFont="1" applyBorder="1" applyAlignment="1">
      <alignment horizontal="right" vertical="center" wrapText="1"/>
    </xf>
    <xf numFmtId="171" fontId="3" fillId="0" borderId="5" xfId="0" applyNumberFormat="1" applyFont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71" fontId="6" fillId="0" borderId="5" xfId="0" applyNumberFormat="1" applyFont="1" applyBorder="1" applyAlignment="1">
      <alignment horizontal="right" vertical="center" wrapText="1"/>
    </xf>
    <xf numFmtId="171" fontId="1" fillId="0" borderId="0" xfId="0" applyNumberFormat="1" applyFont="1"/>
    <xf numFmtId="0" fontId="6" fillId="0" borderId="5" xfId="0" applyNumberFormat="1" applyFont="1" applyBorder="1" applyAlignment="1">
      <alignment horizontal="right" vertical="center" wrapText="1"/>
    </xf>
    <xf numFmtId="9" fontId="3" fillId="0" borderId="5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J14" sqref="J14"/>
    </sheetView>
  </sheetViews>
  <sheetFormatPr baseColWidth="10" defaultRowHeight="15" x14ac:dyDescent="0.25"/>
  <cols>
    <col min="1" max="1" width="4.5703125" bestFit="1" customWidth="1"/>
    <col min="2" max="2" width="31.7109375" customWidth="1"/>
    <col min="3" max="3" width="6.28515625" bestFit="1" customWidth="1"/>
    <col min="4" max="4" width="7.85546875" bestFit="1" customWidth="1"/>
    <col min="5" max="5" width="10" bestFit="1" customWidth="1"/>
    <col min="6" max="6" width="13.140625" bestFit="1" customWidth="1"/>
  </cols>
  <sheetData>
    <row r="1" spans="1:7" ht="15.75" thickBot="1" x14ac:dyDescent="0.3">
      <c r="A1" s="38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5"/>
    </row>
    <row r="2" spans="1:7" ht="15.75" customHeight="1" thickBot="1" x14ac:dyDescent="0.3">
      <c r="A2" s="15">
        <v>1</v>
      </c>
      <c r="B2" s="32" t="s">
        <v>6</v>
      </c>
      <c r="C2" s="33"/>
      <c r="D2" s="33"/>
      <c r="E2" s="33"/>
      <c r="F2" s="33"/>
      <c r="G2" s="17"/>
    </row>
    <row r="3" spans="1:7" ht="15.75" thickBot="1" x14ac:dyDescent="0.3">
      <c r="A3" s="16" t="s">
        <v>7</v>
      </c>
      <c r="B3" s="6" t="s">
        <v>8</v>
      </c>
      <c r="C3" s="7" t="s">
        <v>9</v>
      </c>
      <c r="D3" s="18">
        <v>2</v>
      </c>
      <c r="E3" s="30">
        <v>75000</v>
      </c>
      <c r="F3" s="31">
        <f>E3*D3</f>
        <v>150000</v>
      </c>
      <c r="G3" s="12"/>
    </row>
    <row r="4" spans="1:7" ht="15.75" thickBot="1" x14ac:dyDescent="0.3">
      <c r="A4" s="16" t="s">
        <v>10</v>
      </c>
      <c r="B4" s="6" t="s">
        <v>11</v>
      </c>
      <c r="C4" s="7" t="s">
        <v>12</v>
      </c>
      <c r="D4" s="18">
        <v>4</v>
      </c>
      <c r="E4" s="31">
        <v>106100</v>
      </c>
      <c r="F4" s="31">
        <f t="shared" ref="F4:F14" si="0">E4*D4</f>
        <v>424400</v>
      </c>
      <c r="G4" s="13"/>
    </row>
    <row r="5" spans="1:7" ht="15.75" thickBot="1" x14ac:dyDescent="0.3">
      <c r="A5" s="16" t="s">
        <v>13</v>
      </c>
      <c r="B5" s="6" t="s">
        <v>14</v>
      </c>
      <c r="C5" s="7" t="s">
        <v>9</v>
      </c>
      <c r="D5" s="18">
        <v>2</v>
      </c>
      <c r="E5" s="31">
        <v>145600</v>
      </c>
      <c r="F5" s="31">
        <f t="shared" si="0"/>
        <v>291200</v>
      </c>
      <c r="G5" s="13"/>
    </row>
    <row r="6" spans="1:7" ht="15.75" thickBot="1" x14ac:dyDescent="0.3">
      <c r="A6" s="16" t="s">
        <v>15</v>
      </c>
      <c r="B6" s="8" t="s">
        <v>16</v>
      </c>
      <c r="C6" s="9" t="s">
        <v>9</v>
      </c>
      <c r="D6" s="19">
        <v>2</v>
      </c>
      <c r="E6" s="31">
        <v>2500</v>
      </c>
      <c r="F6" s="31">
        <f t="shared" si="0"/>
        <v>5000</v>
      </c>
      <c r="G6" s="13"/>
    </row>
    <row r="7" spans="1:7" ht="23.25" thickBot="1" x14ac:dyDescent="0.3">
      <c r="A7" s="16" t="s">
        <v>17</v>
      </c>
      <c r="B7" s="8" t="s">
        <v>18</v>
      </c>
      <c r="C7" s="9" t="s">
        <v>9</v>
      </c>
      <c r="D7" s="19">
        <v>2</v>
      </c>
      <c r="E7" s="31">
        <v>2500</v>
      </c>
      <c r="F7" s="31">
        <f t="shared" si="0"/>
        <v>5000</v>
      </c>
      <c r="G7" s="13"/>
    </row>
    <row r="8" spans="1:7" ht="15.75" thickBot="1" x14ac:dyDescent="0.3">
      <c r="A8" s="16" t="s">
        <v>19</v>
      </c>
      <c r="B8" s="8" t="s">
        <v>20</v>
      </c>
      <c r="C8" s="9" t="s">
        <v>9</v>
      </c>
      <c r="D8" s="19">
        <v>2</v>
      </c>
      <c r="E8" s="31">
        <v>8211</v>
      </c>
      <c r="F8" s="31">
        <f t="shared" si="0"/>
        <v>16422</v>
      </c>
      <c r="G8" s="13"/>
    </row>
    <row r="9" spans="1:7" ht="15.75" thickBot="1" x14ac:dyDescent="0.3">
      <c r="A9" s="16" t="s">
        <v>21</v>
      </c>
      <c r="B9" s="8" t="s">
        <v>22</v>
      </c>
      <c r="C9" s="9" t="s">
        <v>9</v>
      </c>
      <c r="D9" s="19">
        <v>1</v>
      </c>
      <c r="E9" s="31">
        <v>13100</v>
      </c>
      <c r="F9" s="31">
        <f t="shared" si="0"/>
        <v>13100</v>
      </c>
      <c r="G9" s="13"/>
    </row>
    <row r="10" spans="1:7" ht="15.75" thickBot="1" x14ac:dyDescent="0.3">
      <c r="A10" s="16" t="s">
        <v>23</v>
      </c>
      <c r="B10" s="6" t="s">
        <v>24</v>
      </c>
      <c r="C10" s="7" t="s">
        <v>9</v>
      </c>
      <c r="D10" s="18">
        <v>1</v>
      </c>
      <c r="E10" s="30">
        <v>6900</v>
      </c>
      <c r="F10" s="31">
        <f t="shared" si="0"/>
        <v>6900</v>
      </c>
      <c r="G10" s="14"/>
    </row>
    <row r="11" spans="1:7" ht="22.5" customHeight="1" thickBot="1" x14ac:dyDescent="0.3">
      <c r="A11" s="15">
        <v>3</v>
      </c>
      <c r="B11" s="32" t="s">
        <v>25</v>
      </c>
      <c r="C11" s="33"/>
      <c r="D11" s="33"/>
      <c r="E11" s="33"/>
      <c r="F11" s="33"/>
      <c r="G11" s="17"/>
    </row>
    <row r="12" spans="1:7" ht="34.5" thickBot="1" x14ac:dyDescent="0.3">
      <c r="A12" s="16" t="s">
        <v>26</v>
      </c>
      <c r="B12" s="8" t="s">
        <v>27</v>
      </c>
      <c r="C12" s="9" t="s">
        <v>12</v>
      </c>
      <c r="D12" s="19">
        <v>13</v>
      </c>
      <c r="E12" s="31">
        <v>10000</v>
      </c>
      <c r="F12" s="31">
        <f t="shared" si="0"/>
        <v>130000</v>
      </c>
      <c r="G12" s="12"/>
    </row>
    <row r="13" spans="1:7" ht="34.5" thickBot="1" x14ac:dyDescent="0.3">
      <c r="A13" s="16" t="s">
        <v>28</v>
      </c>
      <c r="B13" s="6" t="s">
        <v>29</v>
      </c>
      <c r="C13" s="7" t="s">
        <v>9</v>
      </c>
      <c r="D13" s="18">
        <v>1</v>
      </c>
      <c r="E13" s="30">
        <v>15000</v>
      </c>
      <c r="F13" s="31">
        <f t="shared" si="0"/>
        <v>15000</v>
      </c>
      <c r="G13" s="13"/>
    </row>
    <row r="14" spans="1:7" ht="45.75" thickBot="1" x14ac:dyDescent="0.3">
      <c r="A14" s="20" t="s">
        <v>30</v>
      </c>
      <c r="B14" s="21" t="s">
        <v>31</v>
      </c>
      <c r="C14" s="7" t="s">
        <v>32</v>
      </c>
      <c r="D14" s="18">
        <v>1</v>
      </c>
      <c r="E14" s="31">
        <v>120000</v>
      </c>
      <c r="F14" s="31">
        <f t="shared" si="0"/>
        <v>120000</v>
      </c>
      <c r="G14" s="13"/>
    </row>
    <row r="15" spans="1:7" ht="15.75" thickBot="1" x14ac:dyDescent="0.3">
      <c r="A15" s="10"/>
      <c r="B15" s="28" t="s">
        <v>33</v>
      </c>
      <c r="C15" s="29"/>
      <c r="D15" s="29"/>
      <c r="E15" s="29"/>
      <c r="F15" s="35">
        <f>F3+F4+F5+F6+F7+F8+F9+F10+F12+F13+F14</f>
        <v>1177022</v>
      </c>
      <c r="G15" s="13"/>
    </row>
    <row r="16" spans="1:7" ht="15.75" thickBot="1" x14ac:dyDescent="0.3">
      <c r="A16" s="11"/>
      <c r="B16" s="22" t="s">
        <v>34</v>
      </c>
      <c r="C16" s="23"/>
      <c r="D16" s="24"/>
      <c r="E16" s="37">
        <v>0.22</v>
      </c>
      <c r="F16" s="36">
        <f>F15*E16</f>
        <v>258944.84</v>
      </c>
      <c r="G16" s="13"/>
    </row>
    <row r="17" spans="1:7" ht="15.75" thickBot="1" x14ac:dyDescent="0.3">
      <c r="A17" s="11"/>
      <c r="B17" s="22" t="s">
        <v>35</v>
      </c>
      <c r="C17" s="23"/>
      <c r="D17" s="24"/>
      <c r="E17" s="37">
        <v>0.02</v>
      </c>
      <c r="F17" s="34">
        <f>F15*E17</f>
        <v>23540.44</v>
      </c>
      <c r="G17" s="13"/>
    </row>
    <row r="18" spans="1:7" ht="15.75" thickBot="1" x14ac:dyDescent="0.3">
      <c r="A18" s="11"/>
      <c r="B18" s="22" t="s">
        <v>36</v>
      </c>
      <c r="C18" s="23"/>
      <c r="D18" s="24"/>
      <c r="E18" s="37">
        <v>0.05</v>
      </c>
      <c r="F18" s="34">
        <f>F15*E18</f>
        <v>58851.100000000006</v>
      </c>
      <c r="G18" s="13"/>
    </row>
    <row r="19" spans="1:7" ht="15.75" thickBot="1" x14ac:dyDescent="0.3">
      <c r="A19" s="11"/>
      <c r="B19" s="22" t="s">
        <v>37</v>
      </c>
      <c r="C19" s="23"/>
      <c r="D19" s="24"/>
      <c r="E19" s="37">
        <v>0.19</v>
      </c>
      <c r="F19" s="31">
        <f>F18*E19</f>
        <v>11181.709000000001</v>
      </c>
      <c r="G19" s="13"/>
    </row>
    <row r="20" spans="1:7" ht="15.75" thickBot="1" x14ac:dyDescent="0.3">
      <c r="A20" s="10"/>
      <c r="B20" s="25" t="s">
        <v>38</v>
      </c>
      <c r="C20" s="26"/>
      <c r="D20" s="26"/>
      <c r="E20" s="27"/>
      <c r="F20" s="31">
        <f>SUM(F15:F19)</f>
        <v>1529540.0890000002</v>
      </c>
      <c r="G20" s="13"/>
    </row>
  </sheetData>
  <mergeCells count="10">
    <mergeCell ref="B2:F2"/>
    <mergeCell ref="B16:D16"/>
    <mergeCell ref="B20:E20"/>
    <mergeCell ref="B15:E15"/>
    <mergeCell ref="B11:F11"/>
    <mergeCell ref="G3:G10"/>
    <mergeCell ref="G12:G20"/>
    <mergeCell ref="B17:D17"/>
    <mergeCell ref="B18:D18"/>
    <mergeCell ref="B19:D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2021-05-17T04:11:47Z</dcterms:created>
  <dcterms:modified xsi:type="dcterms:W3CDTF">2021-05-17T04:21:09Z</dcterms:modified>
</cp:coreProperties>
</file>